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'!$A$1:$K$51</definedName>
  </definedNames>
  <calcPr calcId="152511"/>
</workbook>
</file>

<file path=xl/calcChain.xml><?xml version="1.0" encoding="utf-8"?>
<calcChain xmlns="http://schemas.openxmlformats.org/spreadsheetml/2006/main">
  <c r="F47" i="2" l="1"/>
  <c r="E47" i="2"/>
  <c r="F46" i="2"/>
  <c r="E46" i="2"/>
  <c r="F45" i="2"/>
  <c r="E45" i="2"/>
  <c r="E18" i="2" l="1"/>
  <c r="C35" i="2" l="1"/>
  <c r="C14" i="2"/>
  <c r="C15" i="2" l="1"/>
  <c r="D38" i="2" l="1"/>
  <c r="E38" i="2"/>
  <c r="F38" i="2"/>
  <c r="G38" i="2"/>
  <c r="H38" i="2"/>
  <c r="I38" i="2"/>
  <c r="J38" i="2"/>
  <c r="A40" i="2"/>
  <c r="A43" i="2"/>
  <c r="A18" i="2"/>
  <c r="D50" i="2" l="1"/>
  <c r="E50" i="2"/>
  <c r="F50" i="2"/>
  <c r="G50" i="2"/>
  <c r="H50" i="2"/>
  <c r="I50" i="2"/>
  <c r="J50" i="2"/>
  <c r="C50" i="2"/>
  <c r="A46" i="2"/>
  <c r="A47" i="2" s="1"/>
  <c r="D44" i="2"/>
  <c r="E44" i="2"/>
  <c r="F44" i="2"/>
  <c r="G44" i="2"/>
  <c r="H44" i="2"/>
  <c r="I44" i="2"/>
  <c r="J44" i="2"/>
  <c r="C44" i="2"/>
  <c r="G41" i="2"/>
  <c r="C43" i="2"/>
  <c r="G27" i="2"/>
  <c r="E27" i="2"/>
  <c r="A30" i="2"/>
  <c r="A31" i="2" s="1"/>
  <c r="A32" i="2" s="1"/>
  <c r="A33" i="2" s="1"/>
  <c r="A34" i="2" s="1"/>
  <c r="C29" i="2"/>
  <c r="E16" i="2" l="1"/>
  <c r="F16" i="2"/>
  <c r="G16" i="2"/>
  <c r="H16" i="2"/>
  <c r="J16" i="2"/>
  <c r="I16" i="2"/>
  <c r="D48" i="2" l="1"/>
  <c r="E48" i="2"/>
  <c r="F48" i="2"/>
  <c r="G48" i="2"/>
  <c r="H48" i="2"/>
  <c r="I48" i="2"/>
  <c r="J48" i="2"/>
  <c r="C48" i="2"/>
  <c r="C41" i="2"/>
  <c r="H41" i="2"/>
  <c r="F41" i="2"/>
  <c r="E41" i="2"/>
  <c r="D41" i="2"/>
  <c r="C39" i="2"/>
  <c r="C38" i="2" s="1"/>
  <c r="C28" i="2"/>
  <c r="C34" i="2"/>
  <c r="C33" i="2"/>
  <c r="D31" i="2"/>
  <c r="D27" i="2" s="1"/>
  <c r="C31" i="2"/>
  <c r="H27" i="2"/>
  <c r="F27" i="2"/>
  <c r="D23" i="2"/>
  <c r="C23" i="2"/>
  <c r="D22" i="2"/>
  <c r="C22" i="2"/>
  <c r="H21" i="2"/>
  <c r="G21" i="2"/>
  <c r="F21" i="2"/>
  <c r="E21" i="2"/>
  <c r="H19" i="2"/>
  <c r="G19" i="2"/>
  <c r="F19" i="2"/>
  <c r="E19" i="2"/>
  <c r="D19" i="2"/>
  <c r="C19" i="2"/>
  <c r="D18" i="2"/>
  <c r="D16" i="2" s="1"/>
  <c r="C18" i="2"/>
  <c r="C17" i="2"/>
  <c r="C13" i="2"/>
  <c r="C11" i="2" s="1"/>
  <c r="C12" i="2"/>
  <c r="H13" i="2"/>
  <c r="H11" i="2" s="1"/>
  <c r="G13" i="2"/>
  <c r="G11" i="2" s="1"/>
  <c r="F13" i="2"/>
  <c r="F11" i="2" s="1"/>
  <c r="D13" i="2"/>
  <c r="D11" i="2" s="1"/>
  <c r="E12" i="2"/>
  <c r="E13" i="2" s="1"/>
  <c r="E11" i="2" s="1"/>
  <c r="E10" i="2" l="1"/>
  <c r="G10" i="2"/>
  <c r="H10" i="2"/>
  <c r="F10" i="2"/>
  <c r="F8" i="2" s="1"/>
  <c r="C16" i="2"/>
  <c r="D21" i="2"/>
  <c r="D10" i="2" s="1"/>
  <c r="C25" i="2"/>
  <c r="C9" i="2" s="1"/>
  <c r="D26" i="2"/>
  <c r="D24" i="2" s="1"/>
  <c r="G26" i="2"/>
  <c r="G24" i="2" s="1"/>
  <c r="F26" i="2"/>
  <c r="F24" i="2" s="1"/>
  <c r="H26" i="2"/>
  <c r="H24" i="2" s="1"/>
  <c r="C21" i="2"/>
  <c r="E26" i="2"/>
  <c r="E24" i="2" s="1"/>
  <c r="C27" i="2"/>
  <c r="C26" i="2" s="1"/>
  <c r="C24" i="2" s="1"/>
  <c r="G9" i="2"/>
  <c r="E9" i="2"/>
  <c r="C10" i="2" l="1"/>
  <c r="C8" i="2" s="1"/>
  <c r="D8" i="2"/>
  <c r="E8" i="2"/>
  <c r="G8" i="2"/>
  <c r="H8" i="2"/>
  <c r="A36" i="2" l="1"/>
  <c r="A37" i="2" s="1"/>
  <c r="I27" i="2" l="1"/>
  <c r="I9" i="2" l="1"/>
  <c r="I26" i="2"/>
  <c r="I41" i="2" l="1"/>
  <c r="I24" i="2" s="1"/>
  <c r="J41" i="2"/>
  <c r="I21" i="2" l="1"/>
  <c r="J21" i="2"/>
  <c r="I13" i="2"/>
  <c r="I11" i="2" s="1"/>
  <c r="J13" i="2"/>
  <c r="J11" i="2" s="1"/>
  <c r="J27" i="2" l="1"/>
  <c r="I19" i="2"/>
  <c r="I10" i="2" s="1"/>
  <c r="J19" i="2"/>
  <c r="J10" i="2" s="1"/>
  <c r="I8" i="2" l="1"/>
  <c r="J26" i="2"/>
  <c r="J24" i="2" s="1"/>
  <c r="J8" i="2" l="1"/>
</calcChain>
</file>

<file path=xl/sharedStrings.xml><?xml version="1.0" encoding="utf-8"?>
<sst xmlns="http://schemas.openxmlformats.org/spreadsheetml/2006/main" count="95" uniqueCount="78">
  <si>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</si>
  <si>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</si>
  <si>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</si>
  <si>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</si>
  <si>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</si>
  <si>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</si>
  <si>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</si>
  <si>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</si>
  <si>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</si>
  <si>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</si>
  <si>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</si>
  <si>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</si>
  <si>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</si>
  <si>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</si>
  <si>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</si>
  <si>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МУ "Управление имущества Администрации города Норильска"</t>
  </si>
  <si>
    <t>Наименование объекта</t>
  </si>
  <si>
    <t>в том числе ПСД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</si>
  <si>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</si>
  <si>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</si>
  <si>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</si>
  <si>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</si>
  <si>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</si>
  <si>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</si>
  <si>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</si>
  <si>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</si>
  <si>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МБДОУ "Детский сад № 18 "Полянка", г. Норильск, район Талнах, ул. М. Кравца, д. 20</t>
  </si>
  <si>
    <t>Здание МБДОУ "Детский сад № 32 "Снегирек", г. Норильск, Центральный район, ул. Севастопольская, д. 7 В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</si>
  <si>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</si>
  <si>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</si>
  <si>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</si>
  <si>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</si>
  <si>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</si>
  <si>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</si>
  <si>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Помещение МБОУ "Гимназия № 5", корп. 3, г. Норильск, Центральный район, ул. Талнахская, д. 10 А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</si>
  <si>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</si>
  <si>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</si>
  <si>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</si>
  <si>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</si>
  <si>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</si>
  <si>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</si>
  <si>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</si>
  <si>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</si>
  <si>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</si>
  <si>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</si>
  <si>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</si>
  <si>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</si>
  <si>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</si>
  <si>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</si>
  <si>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</si>
  <si>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</si>
  <si>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</si>
  <si>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2024 - модернизация системы АПС и СОУЭ по типовому проекту, разработанному в 2023 году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</si>
  <si>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</si>
  <si>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</si>
  <si>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2024 - модернизация системы АПС и СОУЭ по проекту, разработанному в 2023 году</t>
  </si>
  <si>
    <t>2024 - модернизация системы АПС и СОУЭ по проекту, разработанному в 2022 году</t>
  </si>
  <si>
    <t>МКУ "Служба спасения"</t>
  </si>
  <si>
    <t>Помещения МУ "Управления имущества Администрации города Норильска", г. Норильск, Центральный район, просп. Ленинский, д. 23 А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</si>
  <si>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</si>
  <si>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</si>
  <si>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</si>
  <si>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</si>
  <si>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</si>
  <si>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</si>
  <si>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приведение объекта в соответствие с требованиями пожарной безопасности по проекту, разработанному в 2023 году</t>
  </si>
  <si>
    <t>2024 - разработка ПСД на приведение объекта в соответствие с требованиями пожарной безопасности</t>
  </si>
  <si>
    <t>ВСЕГО                             2027 год</t>
  </si>
  <si>
    <t>2024 - модернизация системы АПС и СОУЭ по типовому проекту;</t>
  </si>
  <si>
    <t>2024 - модернизация системы АПС и СОУЭ по проекту, разработанному в 2020 году</t>
  </si>
  <si>
    <t>2024 - ремонт актового зала (устранение нарушений требований пожарной безопасности)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</si>
  <si>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</si>
  <si>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 xml:space="preserve">2024 - разработка ПСД на ремонт зрительного зала с заменой каркаса ступенчатого пола (901,9 тыс. руб.); приведение объекта в соответствие с требованиями пожарной безопасности (кроме зрительного зала) (5 918,3 тыс. руб.)
2025 - приведение объекта в соответствие с требованиями пожарной безопасности (кроме зрительного зала) 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</si>
  <si>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
2025 - разработка ПСД на приведение объекта в соответствие с требованиями пожарной безопасности</t>
  </si>
  <si>
    <t>2024 - разработка ПСД на модернизацию системы АПС и СОУЭ;
2025 - разработка ПСД на модернизацию системы АПС и СОУЭ (278,0 тыс. руб.); государственная экспертиза проверки достоверности сметной стоимости (57,1 тыс. руб.)</t>
  </si>
  <si>
    <t>2024 - разработка ПСД на модернизацию системы АПС и СОУЭ
2025 - разработка ПСД на модернизацию системы АПС и СОУЭ (525,0 тыс. руб.); государственная экспертиза проверки достоверности сметной стоимости (94,8 тыс. руб.)</t>
  </si>
  <si>
    <t>2024 - разработка ПСД на модернизацию системы АПС и СОУЭ
2025 - разработка ПСД на модернизацию системы АПС и СОУЭ (293,0 тыс. руб.); государственная экспертиза проверки достоверности сметной стоимости (65,6 тыс. руб.)</t>
  </si>
  <si>
    <t>Приложение № 6
к постановлению Администрации города Норильска 
от 11.11.2025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</si>
</sst>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M51"/>
  <sheetViews>
    <sheetView tabSelected="1" view="pageBreakPreview" zoomScale="80" zoomScaleNormal="60" zoomScaleSheetLayoutView="80" workbookViewId="0">
      <selection activeCell="K1" sqref="K1"/>
    </sheetView>
  </sheetViews>
  <sheetFormatPr defaultColWidth="9.109375" defaultRowHeight="17.399999999999999" x14ac:dyDescent="0.35"/>
  <cols>
    <col min="1" max="1" width="6.109375" style="11" customWidth="1"/>
    <col min="2" max="2" width="69.88671875" style="12" bestFit="1" customWidth="1"/>
    <col min="3" max="4" width="11.5546875" style="13" customWidth="1"/>
    <col min="5" max="10" width="11.5546875" style="14" customWidth="1"/>
    <col min="11" max="11" width="62.109375" style="35" customWidth="1"/>
    <col min="12" max="12" width="10.44140625" style="15" bestFit="1" customWidth="1"/>
    <col min="13" max="16384" width="9.109375" style="15"/>
  </cols>
  <sheetData>
    <row r="1" spans="1:13" ht="41.4" x14ac:dyDescent="0.35">
      <c r="K1" s="39" t="s">
        <v>77</v>
      </c>
    </row>
    <row r="2" spans="1:13" ht="78.75" customHeight="1" x14ac:dyDescent="0.35">
      <c r="E2" s="13"/>
      <c r="F2" s="13"/>
      <c r="I2" s="15"/>
      <c r="J2" s="39"/>
      <c r="K2" s="39" t="s">
        <v>71</v>
      </c>
      <c r="L2" s="39"/>
      <c r="M2" s="39"/>
    </row>
    <row r="3" spans="1:13" x14ac:dyDescent="0.35">
      <c r="E3" s="13"/>
      <c r="F3" s="13"/>
      <c r="I3" s="15"/>
      <c r="J3" s="39"/>
      <c r="K3" s="39"/>
      <c r="L3" s="39"/>
      <c r="M3" s="39"/>
    </row>
    <row r="4" spans="1:13" ht="30.75" customHeight="1" x14ac:dyDescent="0.35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3" x14ac:dyDescent="0.35">
      <c r="A5" s="16"/>
      <c r="B5" s="16"/>
      <c r="C5" s="16"/>
      <c r="D5" s="16"/>
      <c r="E5" s="16"/>
      <c r="F5" s="16"/>
      <c r="G5" s="16"/>
      <c r="H5" s="16"/>
      <c r="I5" s="16"/>
      <c r="J5" s="16"/>
      <c r="K5" s="17" t="s">
        <v>50</v>
      </c>
    </row>
    <row r="6" spans="1:13" ht="27.6" x14ac:dyDescent="0.35">
      <c r="A6" s="40" t="s">
        <v>0</v>
      </c>
      <c r="B6" s="36" t="s">
        <v>16</v>
      </c>
      <c r="C6" s="36" t="s">
        <v>18</v>
      </c>
      <c r="D6" s="36" t="s">
        <v>17</v>
      </c>
      <c r="E6" s="36" t="s">
        <v>20</v>
      </c>
      <c r="F6" s="36" t="s">
        <v>17</v>
      </c>
      <c r="G6" s="36" t="s">
        <v>21</v>
      </c>
      <c r="H6" s="36" t="s">
        <v>17</v>
      </c>
      <c r="I6" s="36" t="s">
        <v>67</v>
      </c>
      <c r="J6" s="36" t="s">
        <v>17</v>
      </c>
      <c r="K6" s="36" t="s">
        <v>19</v>
      </c>
    </row>
    <row r="7" spans="1:13" s="19" customFormat="1" ht="16.8" x14ac:dyDescent="0.3">
      <c r="A7" s="18" t="s">
        <v>39</v>
      </c>
      <c r="B7" s="10" t="s">
        <v>41</v>
      </c>
      <c r="C7" s="10" t="s">
        <v>40</v>
      </c>
      <c r="D7" s="10" t="s">
        <v>43</v>
      </c>
      <c r="E7" s="10" t="s">
        <v>42</v>
      </c>
      <c r="F7" s="10" t="s">
        <v>44</v>
      </c>
      <c r="G7" s="10" t="s">
        <v>45</v>
      </c>
      <c r="H7" s="10" t="s">
        <v>46</v>
      </c>
      <c r="I7" s="10" t="s">
        <v>47</v>
      </c>
      <c r="J7" s="10" t="s">
        <v>48</v>
      </c>
      <c r="K7" s="10" t="s">
        <v>49</v>
      </c>
    </row>
    <row r="8" spans="1:13" s="1" customFormat="1" ht="55.2" x14ac:dyDescent="0.3">
      <c r="A8" s="20"/>
      <c r="B8" s="20" t="s">
        <v>3</v>
      </c>
      <c r="C8" s="9">
        <f t="shared" ref="C8:J8" si="0">C10+C24</f>
        <v>76374.900000000009</v>
      </c>
      <c r="D8" s="9">
        <f t="shared" si="0"/>
        <v>7619.2999999999993</v>
      </c>
      <c r="E8" s="9">
        <f t="shared" si="0"/>
        <v>9230</v>
      </c>
      <c r="F8" s="9">
        <f>F10+F24</f>
        <v>4847.5</v>
      </c>
      <c r="G8" s="9">
        <f t="shared" si="0"/>
        <v>0</v>
      </c>
      <c r="H8" s="9">
        <f t="shared" si="0"/>
        <v>0</v>
      </c>
      <c r="I8" s="9">
        <f t="shared" si="0"/>
        <v>0</v>
      </c>
      <c r="J8" s="9">
        <f t="shared" si="0"/>
        <v>0</v>
      </c>
      <c r="K8" s="21"/>
    </row>
    <row r="9" spans="1:13" s="25" customFormat="1" ht="16.8" x14ac:dyDescent="0.3">
      <c r="A9" s="22"/>
      <c r="B9" s="23" t="s">
        <v>60</v>
      </c>
      <c r="C9" s="8">
        <f>C25+C12</f>
        <v>15954</v>
      </c>
      <c r="D9" s="8">
        <v>0</v>
      </c>
      <c r="E9" s="8">
        <f>E25+E12</f>
        <v>0</v>
      </c>
      <c r="F9" s="8">
        <v>0</v>
      </c>
      <c r="G9" s="8">
        <f>G25</f>
        <v>0</v>
      </c>
      <c r="H9" s="8">
        <v>0</v>
      </c>
      <c r="I9" s="8">
        <f>I25</f>
        <v>0</v>
      </c>
      <c r="J9" s="8">
        <v>0</v>
      </c>
      <c r="K9" s="24"/>
    </row>
    <row r="10" spans="1:13" s="1" customFormat="1" ht="82.8" x14ac:dyDescent="0.3">
      <c r="A10" s="43" t="s">
        <v>1</v>
      </c>
      <c r="B10" s="20" t="s">
        <v>5</v>
      </c>
      <c r="C10" s="9">
        <f>C11+C16+C19+C21</f>
        <v>23101.800000000003</v>
      </c>
      <c r="D10" s="9">
        <f t="shared" ref="D10:J10" si="1">D11+D16+D19+D21</f>
        <v>6149.7</v>
      </c>
      <c r="E10" s="9">
        <f t="shared" si="1"/>
        <v>7916.5</v>
      </c>
      <c r="F10" s="9">
        <f t="shared" si="1"/>
        <v>3534</v>
      </c>
      <c r="G10" s="9">
        <f t="shared" si="1"/>
        <v>0</v>
      </c>
      <c r="H10" s="9">
        <f t="shared" si="1"/>
        <v>0</v>
      </c>
      <c r="I10" s="9">
        <f t="shared" si="1"/>
        <v>0</v>
      </c>
      <c r="J10" s="9">
        <f t="shared" si="1"/>
        <v>0</v>
      </c>
      <c r="K10" s="6"/>
    </row>
    <row r="11" spans="1:13" s="25" customFormat="1" ht="28.8" x14ac:dyDescent="0.3">
      <c r="A11" s="44"/>
      <c r="B11" s="44" t="s">
        <v>6</v>
      </c>
      <c r="C11" s="8">
        <f>C13</f>
        <v>8289.6</v>
      </c>
      <c r="D11" s="8">
        <f>D13</f>
        <v>0</v>
      </c>
      <c r="E11" s="8">
        <f>E13</f>
        <v>0</v>
      </c>
      <c r="F11" s="8">
        <f t="shared" ref="F11:J11" si="2">F13</f>
        <v>0</v>
      </c>
      <c r="G11" s="8">
        <f t="shared" si="2"/>
        <v>0</v>
      </c>
      <c r="H11" s="8">
        <f t="shared" si="2"/>
        <v>0</v>
      </c>
      <c r="I11" s="8">
        <f t="shared" si="2"/>
        <v>0</v>
      </c>
      <c r="J11" s="8">
        <f t="shared" si="2"/>
        <v>0</v>
      </c>
      <c r="K11" s="45"/>
    </row>
    <row r="12" spans="1:13" s="25" customFormat="1" ht="16.8" x14ac:dyDescent="0.3">
      <c r="A12" s="22"/>
      <c r="B12" s="23" t="s">
        <v>4</v>
      </c>
      <c r="C12" s="8">
        <f>C14</f>
        <v>7590</v>
      </c>
      <c r="D12" s="8"/>
      <c r="E12" s="8">
        <f>E14</f>
        <v>0</v>
      </c>
      <c r="F12" s="8"/>
      <c r="G12" s="8"/>
      <c r="H12" s="8"/>
      <c r="I12" s="8"/>
      <c r="J12" s="8"/>
      <c r="K12" s="24"/>
    </row>
    <row r="13" spans="1:13" s="2" customFormat="1" ht="16.8" x14ac:dyDescent="0.3">
      <c r="A13" s="26"/>
      <c r="B13" s="26" t="s">
        <v>8</v>
      </c>
      <c r="C13" s="29">
        <f>C15</f>
        <v>8289.6</v>
      </c>
      <c r="D13" s="29">
        <f t="shared" ref="D13:H13" si="3">D15</f>
        <v>0</v>
      </c>
      <c r="E13" s="29">
        <f t="shared" si="3"/>
        <v>0</v>
      </c>
      <c r="F13" s="29">
        <f t="shared" si="3"/>
        <v>0</v>
      </c>
      <c r="G13" s="29">
        <f t="shared" si="3"/>
        <v>0</v>
      </c>
      <c r="H13" s="29">
        <f t="shared" si="3"/>
        <v>0</v>
      </c>
      <c r="I13" s="29">
        <f t="shared" ref="I13:J13" si="4">I15</f>
        <v>0</v>
      </c>
      <c r="J13" s="29">
        <f t="shared" si="4"/>
        <v>0</v>
      </c>
      <c r="K13" s="28"/>
    </row>
    <row r="14" spans="1:13" s="2" customFormat="1" ht="16.8" x14ac:dyDescent="0.3">
      <c r="A14" s="22"/>
      <c r="B14" s="23" t="s">
        <v>4</v>
      </c>
      <c r="C14" s="8">
        <f>7590-1294.3+1294.3</f>
        <v>7590</v>
      </c>
      <c r="D14" s="8"/>
      <c r="E14" s="8"/>
      <c r="F14" s="8"/>
      <c r="G14" s="8"/>
      <c r="H14" s="8"/>
      <c r="I14" s="8"/>
      <c r="J14" s="8"/>
      <c r="K14" s="24"/>
    </row>
    <row r="15" spans="1:13" s="1" customFormat="1" ht="27.6" x14ac:dyDescent="0.3">
      <c r="A15" s="4">
        <v>1</v>
      </c>
      <c r="B15" s="5" t="s">
        <v>22</v>
      </c>
      <c r="C15" s="6">
        <f>9244.6-955-1294.3+1294.3</f>
        <v>8289.6</v>
      </c>
      <c r="D15" s="6"/>
      <c r="E15" s="6"/>
      <c r="F15" s="6"/>
      <c r="G15" s="6"/>
      <c r="H15" s="6"/>
      <c r="I15" s="6"/>
      <c r="J15" s="6"/>
      <c r="K15" s="7" t="s">
        <v>70</v>
      </c>
    </row>
    <row r="16" spans="1:13" s="2" customFormat="1" ht="28.8" x14ac:dyDescent="0.3">
      <c r="A16" s="46"/>
      <c r="B16" s="46" t="s">
        <v>9</v>
      </c>
      <c r="C16" s="9">
        <f t="shared" ref="C16:J16" si="5">SUM(C17:C18)</f>
        <v>9564.4000000000015</v>
      </c>
      <c r="D16" s="9">
        <f t="shared" si="5"/>
        <v>901.89999999999986</v>
      </c>
      <c r="E16" s="9">
        <f t="shared" si="5"/>
        <v>4382.5</v>
      </c>
      <c r="F16" s="9">
        <f t="shared" si="5"/>
        <v>0</v>
      </c>
      <c r="G16" s="9">
        <f t="shared" si="5"/>
        <v>0</v>
      </c>
      <c r="H16" s="9">
        <f t="shared" si="5"/>
        <v>0</v>
      </c>
      <c r="I16" s="9">
        <f t="shared" si="5"/>
        <v>0</v>
      </c>
      <c r="J16" s="9">
        <f t="shared" si="5"/>
        <v>0</v>
      </c>
      <c r="K16" s="47"/>
    </row>
    <row r="17" spans="1:11" s="1" customFormat="1" ht="27.6" x14ac:dyDescent="0.3">
      <c r="A17" s="4">
        <v>1</v>
      </c>
      <c r="B17" s="3" t="s">
        <v>10</v>
      </c>
      <c r="C17" s="6">
        <f>3477.7-459.1-274.4</f>
        <v>2744.2</v>
      </c>
      <c r="D17" s="6"/>
      <c r="E17" s="6"/>
      <c r="F17" s="6"/>
      <c r="G17" s="6"/>
      <c r="H17" s="6"/>
      <c r="I17" s="6"/>
      <c r="J17" s="6"/>
      <c r="K17" s="3" t="s">
        <v>65</v>
      </c>
    </row>
    <row r="18" spans="1:11" s="1" customFormat="1" ht="82.8" x14ac:dyDescent="0.3">
      <c r="A18" s="4">
        <f>A17+1</f>
        <v>2</v>
      </c>
      <c r="B18" s="3" t="s">
        <v>11</v>
      </c>
      <c r="C18" s="6">
        <f>9013.7-390.5-1223.8-579.2</f>
        <v>6820.2000000000007</v>
      </c>
      <c r="D18" s="6">
        <f>1871.6-390.5-579.2</f>
        <v>901.89999999999986</v>
      </c>
      <c r="E18" s="6">
        <f>5918.3-1535.8</f>
        <v>4382.5</v>
      </c>
      <c r="F18" s="6"/>
      <c r="G18" s="6"/>
      <c r="H18" s="6"/>
      <c r="I18" s="6"/>
      <c r="J18" s="6"/>
      <c r="K18" s="3" t="s">
        <v>72</v>
      </c>
    </row>
    <row r="19" spans="1:11" s="30" customFormat="1" ht="16.8" x14ac:dyDescent="0.3">
      <c r="A19" s="48"/>
      <c r="B19" s="48" t="s">
        <v>12</v>
      </c>
      <c r="C19" s="8">
        <f t="shared" ref="C19:J19" si="6">SUM(C20)</f>
        <v>1402.9</v>
      </c>
      <c r="D19" s="8">
        <f t="shared" si="6"/>
        <v>1402.9</v>
      </c>
      <c r="E19" s="8">
        <f t="shared" si="6"/>
        <v>0</v>
      </c>
      <c r="F19" s="8">
        <f t="shared" si="6"/>
        <v>0</v>
      </c>
      <c r="G19" s="8">
        <f t="shared" si="6"/>
        <v>0</v>
      </c>
      <c r="H19" s="8">
        <f t="shared" si="6"/>
        <v>0</v>
      </c>
      <c r="I19" s="8">
        <f t="shared" si="6"/>
        <v>0</v>
      </c>
      <c r="J19" s="8">
        <f t="shared" si="6"/>
        <v>0</v>
      </c>
      <c r="K19" s="45"/>
    </row>
    <row r="20" spans="1:11" s="1" customFormat="1" ht="27.6" x14ac:dyDescent="0.3">
      <c r="A20" s="4">
        <v>1</v>
      </c>
      <c r="B20" s="3" t="s">
        <v>13</v>
      </c>
      <c r="C20" s="6">
        <v>1402.9</v>
      </c>
      <c r="D20" s="6">
        <v>1402.9</v>
      </c>
      <c r="E20" s="6"/>
      <c r="F20" s="6"/>
      <c r="G20" s="6"/>
      <c r="H20" s="6"/>
      <c r="I20" s="6"/>
      <c r="J20" s="6"/>
      <c r="K20" s="3" t="s">
        <v>66</v>
      </c>
    </row>
    <row r="21" spans="1:11" s="30" customFormat="1" ht="16.8" x14ac:dyDescent="0.3">
      <c r="A21" s="48"/>
      <c r="B21" s="48" t="s">
        <v>57</v>
      </c>
      <c r="C21" s="8">
        <f>C22+C23</f>
        <v>3844.8999999999996</v>
      </c>
      <c r="D21" s="8">
        <f t="shared" ref="D21:H21" si="7">D22+D23</f>
        <v>3844.8999999999996</v>
      </c>
      <c r="E21" s="8">
        <f t="shared" si="7"/>
        <v>3534</v>
      </c>
      <c r="F21" s="8">
        <f t="shared" si="7"/>
        <v>3534</v>
      </c>
      <c r="G21" s="8">
        <f t="shared" si="7"/>
        <v>0</v>
      </c>
      <c r="H21" s="8">
        <f t="shared" si="7"/>
        <v>0</v>
      </c>
      <c r="I21" s="8">
        <f t="shared" ref="I21:J21" si="8">I22+I23</f>
        <v>0</v>
      </c>
      <c r="J21" s="8">
        <f t="shared" si="8"/>
        <v>0</v>
      </c>
      <c r="K21" s="45"/>
    </row>
    <row r="22" spans="1:11" s="2" customFormat="1" ht="69" x14ac:dyDescent="0.3">
      <c r="A22" s="4">
        <v>1</v>
      </c>
      <c r="B22" s="3" t="s">
        <v>24</v>
      </c>
      <c r="C22" s="6">
        <f>2339.1-502.9</f>
        <v>1836.1999999999998</v>
      </c>
      <c r="D22" s="6">
        <f>2339.1-502.9</f>
        <v>1836.1999999999998</v>
      </c>
      <c r="E22" s="6">
        <v>1690.8</v>
      </c>
      <c r="F22" s="6">
        <v>1690.8</v>
      </c>
      <c r="G22" s="6"/>
      <c r="H22" s="6"/>
      <c r="I22" s="6"/>
      <c r="J22" s="6"/>
      <c r="K22" s="3" t="s">
        <v>73</v>
      </c>
    </row>
    <row r="23" spans="1:11" s="2" customFormat="1" ht="69" x14ac:dyDescent="0.3">
      <c r="A23" s="4">
        <v>2</v>
      </c>
      <c r="B23" s="3" t="s">
        <v>25</v>
      </c>
      <c r="C23" s="6">
        <f>2549.9-541.2</f>
        <v>2008.7</v>
      </c>
      <c r="D23" s="6">
        <f>2549.9-541.2</f>
        <v>2008.7</v>
      </c>
      <c r="E23" s="6">
        <v>1843.2</v>
      </c>
      <c r="F23" s="6">
        <v>1843.2</v>
      </c>
      <c r="G23" s="6"/>
      <c r="H23" s="6"/>
      <c r="I23" s="6"/>
      <c r="J23" s="6"/>
      <c r="K23" s="3" t="s">
        <v>73</v>
      </c>
    </row>
    <row r="24" spans="1:11" s="2" customFormat="1" ht="41.4" x14ac:dyDescent="0.3">
      <c r="A24" s="43" t="s">
        <v>2</v>
      </c>
      <c r="B24" s="20" t="s">
        <v>14</v>
      </c>
      <c r="C24" s="9">
        <f>C26+C50+C41+C48+C44</f>
        <v>53273.100000000006</v>
      </c>
      <c r="D24" s="9">
        <f t="shared" ref="D24:J24" si="9">D26+D50+D41+D48+D44</f>
        <v>1469.6</v>
      </c>
      <c r="E24" s="9">
        <f t="shared" si="9"/>
        <v>1313.5</v>
      </c>
      <c r="F24" s="9">
        <f t="shared" si="9"/>
        <v>1313.5</v>
      </c>
      <c r="G24" s="9">
        <f t="shared" si="9"/>
        <v>0</v>
      </c>
      <c r="H24" s="9">
        <f t="shared" si="9"/>
        <v>0</v>
      </c>
      <c r="I24" s="9">
        <f t="shared" si="9"/>
        <v>0</v>
      </c>
      <c r="J24" s="9">
        <f t="shared" si="9"/>
        <v>0</v>
      </c>
      <c r="K24" s="9"/>
    </row>
    <row r="25" spans="1:11" s="30" customFormat="1" ht="16.8" x14ac:dyDescent="0.3">
      <c r="A25" s="22"/>
      <c r="B25" s="31" t="s">
        <v>60</v>
      </c>
      <c r="C25" s="37">
        <f>C35</f>
        <v>8364</v>
      </c>
      <c r="D25" s="8"/>
      <c r="E25" s="8"/>
      <c r="F25" s="8"/>
      <c r="G25" s="8"/>
      <c r="H25" s="8"/>
      <c r="I25" s="8"/>
      <c r="J25" s="8"/>
      <c r="K25" s="32"/>
    </row>
    <row r="26" spans="1:11" s="30" customFormat="1" ht="28.8" x14ac:dyDescent="0.3">
      <c r="A26" s="44"/>
      <c r="B26" s="44" t="s">
        <v>6</v>
      </c>
      <c r="C26" s="8">
        <f t="shared" ref="C26:J26" si="10">C27+C38</f>
        <v>44318.100000000006</v>
      </c>
      <c r="D26" s="8">
        <f t="shared" si="10"/>
        <v>748.3</v>
      </c>
      <c r="E26" s="8">
        <f t="shared" si="10"/>
        <v>0</v>
      </c>
      <c r="F26" s="8">
        <f t="shared" si="10"/>
        <v>0</v>
      </c>
      <c r="G26" s="8">
        <f t="shared" si="10"/>
        <v>0</v>
      </c>
      <c r="H26" s="8">
        <f t="shared" si="10"/>
        <v>0</v>
      </c>
      <c r="I26" s="8">
        <f t="shared" si="10"/>
        <v>0</v>
      </c>
      <c r="J26" s="8">
        <f t="shared" si="10"/>
        <v>0</v>
      </c>
      <c r="K26" s="49"/>
    </row>
    <row r="27" spans="1:11" s="30" customFormat="1" ht="16.8" x14ac:dyDescent="0.3">
      <c r="A27" s="26"/>
      <c r="B27" s="26" t="s">
        <v>7</v>
      </c>
      <c r="C27" s="27">
        <f>SUM(C29:C37)-C35</f>
        <v>39584.200000000004</v>
      </c>
      <c r="D27" s="27">
        <f t="shared" ref="D27:J27" si="11">SUM(D29:D37)</f>
        <v>748.3</v>
      </c>
      <c r="E27" s="27">
        <f t="shared" si="11"/>
        <v>0</v>
      </c>
      <c r="F27" s="27">
        <f t="shared" si="11"/>
        <v>0</v>
      </c>
      <c r="G27" s="27">
        <f t="shared" si="11"/>
        <v>0</v>
      </c>
      <c r="H27" s="27">
        <f t="shared" si="11"/>
        <v>0</v>
      </c>
      <c r="I27" s="27">
        <f t="shared" si="11"/>
        <v>0</v>
      </c>
      <c r="J27" s="27">
        <f t="shared" si="11"/>
        <v>0</v>
      </c>
      <c r="K27" s="31"/>
    </row>
    <row r="28" spans="1:11" s="30" customFormat="1" ht="16.8" x14ac:dyDescent="0.3">
      <c r="A28" s="26"/>
      <c r="B28" s="26" t="s">
        <v>60</v>
      </c>
      <c r="C28" s="27">
        <f>C35</f>
        <v>8364</v>
      </c>
      <c r="D28" s="27"/>
      <c r="E28" s="27"/>
      <c r="F28" s="27"/>
      <c r="G28" s="27"/>
      <c r="H28" s="27"/>
      <c r="I28" s="27"/>
      <c r="J28" s="27"/>
      <c r="K28" s="31"/>
    </row>
    <row r="29" spans="1:11" s="2" customFormat="1" ht="27.6" x14ac:dyDescent="0.3">
      <c r="A29" s="4">
        <v>1</v>
      </c>
      <c r="B29" s="3" t="s">
        <v>26</v>
      </c>
      <c r="C29" s="6">
        <f>14331.8-6638.2-699.4</f>
        <v>6994.2</v>
      </c>
      <c r="D29" s="6"/>
      <c r="E29" s="6"/>
      <c r="F29" s="6"/>
      <c r="G29" s="6"/>
      <c r="H29" s="6"/>
      <c r="I29" s="6"/>
      <c r="J29" s="6"/>
      <c r="K29" s="3" t="s">
        <v>52</v>
      </c>
    </row>
    <row r="30" spans="1:11" s="2" customFormat="1" ht="27.6" x14ac:dyDescent="0.3">
      <c r="A30" s="4">
        <f>A29+1</f>
        <v>2</v>
      </c>
      <c r="B30" s="3" t="s">
        <v>27</v>
      </c>
      <c r="C30" s="6">
        <v>5160.3</v>
      </c>
      <c r="D30" s="6"/>
      <c r="E30" s="6"/>
      <c r="F30" s="6"/>
      <c r="G30" s="6"/>
      <c r="H30" s="6"/>
      <c r="I30" s="6"/>
      <c r="J30" s="6"/>
      <c r="K30" s="3" t="s">
        <v>51</v>
      </c>
    </row>
    <row r="31" spans="1:11" s="2" customFormat="1" ht="27.6" x14ac:dyDescent="0.3">
      <c r="A31" s="4">
        <f t="shared" ref="A31:A34" si="12">A30+1</f>
        <v>3</v>
      </c>
      <c r="B31" s="3" t="s">
        <v>28</v>
      </c>
      <c r="C31" s="6">
        <f>680.9-81.4</f>
        <v>599.5</v>
      </c>
      <c r="D31" s="6">
        <f>680.9-81.4</f>
        <v>599.5</v>
      </c>
      <c r="E31" s="6"/>
      <c r="F31" s="6"/>
      <c r="G31" s="6"/>
      <c r="H31" s="6"/>
      <c r="I31" s="6"/>
      <c r="J31" s="6"/>
      <c r="K31" s="3" t="s">
        <v>53</v>
      </c>
    </row>
    <row r="32" spans="1:11" s="2" customFormat="1" ht="27.6" x14ac:dyDescent="0.3">
      <c r="A32" s="4">
        <f t="shared" si="12"/>
        <v>4</v>
      </c>
      <c r="B32" s="3" t="s">
        <v>29</v>
      </c>
      <c r="C32" s="38">
        <v>5492.2</v>
      </c>
      <c r="D32" s="6"/>
      <c r="E32" s="6"/>
      <c r="F32" s="6"/>
      <c r="G32" s="6"/>
      <c r="H32" s="6"/>
      <c r="I32" s="6"/>
      <c r="J32" s="6"/>
      <c r="K32" s="3" t="s">
        <v>51</v>
      </c>
    </row>
    <row r="33" spans="1:12" s="2" customFormat="1" ht="27.6" x14ac:dyDescent="0.3">
      <c r="A33" s="4">
        <f t="shared" si="12"/>
        <v>5</v>
      </c>
      <c r="B33" s="3" t="s">
        <v>30</v>
      </c>
      <c r="C33" s="6">
        <f>13758.5-6205.5-686.6</f>
        <v>6866.4</v>
      </c>
      <c r="D33" s="6"/>
      <c r="E33" s="6"/>
      <c r="F33" s="6"/>
      <c r="G33" s="6"/>
      <c r="H33" s="6"/>
      <c r="I33" s="6"/>
      <c r="J33" s="6"/>
      <c r="K33" s="3" t="s">
        <v>54</v>
      </c>
    </row>
    <row r="34" spans="1:12" s="2" customFormat="1" ht="27.6" x14ac:dyDescent="0.3">
      <c r="A34" s="4">
        <f t="shared" si="12"/>
        <v>6</v>
      </c>
      <c r="B34" s="3" t="s">
        <v>31</v>
      </c>
      <c r="C34" s="6">
        <f>13758.5-6136.2+2091-550.8-2127.6+2127.6</f>
        <v>9162.5</v>
      </c>
      <c r="D34" s="6"/>
      <c r="E34" s="6"/>
      <c r="F34" s="6"/>
      <c r="G34" s="6"/>
      <c r="H34" s="6"/>
      <c r="I34" s="6"/>
      <c r="J34" s="6"/>
      <c r="K34" s="57" t="s">
        <v>54</v>
      </c>
    </row>
    <row r="35" spans="1:12" s="2" customFormat="1" ht="16.8" x14ac:dyDescent="0.3">
      <c r="A35" s="55" t="s">
        <v>37</v>
      </c>
      <c r="B35" s="56"/>
      <c r="C35" s="6">
        <f>6273+2091-2127.6+2127.6</f>
        <v>8364</v>
      </c>
      <c r="D35" s="6"/>
      <c r="E35" s="6"/>
      <c r="F35" s="6"/>
      <c r="G35" s="6"/>
      <c r="H35" s="6"/>
      <c r="I35" s="6"/>
      <c r="J35" s="6"/>
      <c r="K35" s="58"/>
      <c r="L35" s="42"/>
    </row>
    <row r="36" spans="1:12" s="2" customFormat="1" ht="27.6" x14ac:dyDescent="0.3">
      <c r="A36" s="4">
        <f>A34+1</f>
        <v>7</v>
      </c>
      <c r="B36" s="3" t="s">
        <v>32</v>
      </c>
      <c r="C36" s="6">
        <v>5160.3</v>
      </c>
      <c r="D36" s="6"/>
      <c r="E36" s="6"/>
      <c r="F36" s="6"/>
      <c r="G36" s="6"/>
      <c r="H36" s="6"/>
      <c r="I36" s="6"/>
      <c r="J36" s="6"/>
      <c r="K36" s="3" t="s">
        <v>68</v>
      </c>
    </row>
    <row r="37" spans="1:12" s="2" customFormat="1" ht="27.6" x14ac:dyDescent="0.3">
      <c r="A37" s="4">
        <f>A36+1</f>
        <v>8</v>
      </c>
      <c r="B37" s="3" t="s">
        <v>33</v>
      </c>
      <c r="C37" s="6">
        <v>148.80000000000001</v>
      </c>
      <c r="D37" s="6">
        <v>148.80000000000001</v>
      </c>
      <c r="E37" s="6"/>
      <c r="F37" s="6"/>
      <c r="G37" s="6"/>
      <c r="H37" s="6"/>
      <c r="I37" s="6"/>
      <c r="J37" s="6"/>
      <c r="K37" s="3" t="s">
        <v>53</v>
      </c>
    </row>
    <row r="38" spans="1:12" s="2" customFormat="1" ht="16.8" x14ac:dyDescent="0.3">
      <c r="A38" s="26"/>
      <c r="B38" s="26" t="s">
        <v>8</v>
      </c>
      <c r="C38" s="27">
        <f>C39+C40</f>
        <v>4733.8999999999996</v>
      </c>
      <c r="D38" s="27">
        <f t="shared" ref="D38:J38" si="13">D39+D40</f>
        <v>0</v>
      </c>
      <c r="E38" s="27">
        <f t="shared" si="13"/>
        <v>0</v>
      </c>
      <c r="F38" s="27">
        <f t="shared" si="13"/>
        <v>0</v>
      </c>
      <c r="G38" s="27">
        <f t="shared" si="13"/>
        <v>0</v>
      </c>
      <c r="H38" s="27">
        <f t="shared" si="13"/>
        <v>0</v>
      </c>
      <c r="I38" s="27">
        <f t="shared" si="13"/>
        <v>0</v>
      </c>
      <c r="J38" s="27">
        <f t="shared" si="13"/>
        <v>0</v>
      </c>
      <c r="K38" s="28"/>
    </row>
    <row r="39" spans="1:12" s="2" customFormat="1" ht="27.6" x14ac:dyDescent="0.3">
      <c r="A39" s="4">
        <v>1</v>
      </c>
      <c r="B39" s="3" t="s">
        <v>34</v>
      </c>
      <c r="C39" s="6">
        <f>2047.3-831.4-110.5</f>
        <v>1105.4000000000001</v>
      </c>
      <c r="D39" s="6"/>
      <c r="E39" s="6"/>
      <c r="F39" s="6"/>
      <c r="G39" s="6"/>
      <c r="H39" s="6"/>
      <c r="I39" s="6"/>
      <c r="J39" s="6"/>
      <c r="K39" s="3" t="s">
        <v>55</v>
      </c>
    </row>
    <row r="40" spans="1:12" s="1" customFormat="1" ht="27.6" x14ac:dyDescent="0.3">
      <c r="A40" s="4">
        <f>A39+1</f>
        <v>2</v>
      </c>
      <c r="B40" s="5" t="s">
        <v>38</v>
      </c>
      <c r="C40" s="6">
        <v>3628.5</v>
      </c>
      <c r="D40" s="6"/>
      <c r="E40" s="6"/>
      <c r="F40" s="6"/>
      <c r="G40" s="6"/>
      <c r="H40" s="6"/>
      <c r="I40" s="6"/>
      <c r="J40" s="6"/>
      <c r="K40" s="41" t="s">
        <v>51</v>
      </c>
    </row>
    <row r="41" spans="1:12" s="30" customFormat="1" ht="28.8" x14ac:dyDescent="0.3">
      <c r="A41" s="44"/>
      <c r="B41" s="44" t="s">
        <v>9</v>
      </c>
      <c r="C41" s="8">
        <f t="shared" ref="C41:J41" si="14">SUM(C42:C43)</f>
        <v>8233.6999999999989</v>
      </c>
      <c r="D41" s="8">
        <f t="shared" si="14"/>
        <v>0</v>
      </c>
      <c r="E41" s="8">
        <f t="shared" si="14"/>
        <v>0</v>
      </c>
      <c r="F41" s="8">
        <f t="shared" si="14"/>
        <v>0</v>
      </c>
      <c r="G41" s="8">
        <f t="shared" si="14"/>
        <v>0</v>
      </c>
      <c r="H41" s="8">
        <f t="shared" si="14"/>
        <v>0</v>
      </c>
      <c r="I41" s="8">
        <f t="shared" si="14"/>
        <v>0</v>
      </c>
      <c r="J41" s="8">
        <f t="shared" si="14"/>
        <v>0</v>
      </c>
      <c r="K41" s="50"/>
    </row>
    <row r="42" spans="1:12" s="2" customFormat="1" ht="27.6" x14ac:dyDescent="0.3">
      <c r="A42" s="4">
        <v>1</v>
      </c>
      <c r="B42" s="3" t="s">
        <v>35</v>
      </c>
      <c r="C42" s="6">
        <v>2928</v>
      </c>
      <c r="D42" s="6"/>
      <c r="E42" s="6"/>
      <c r="F42" s="6"/>
      <c r="G42" s="6"/>
      <c r="H42" s="6"/>
      <c r="I42" s="6"/>
      <c r="J42" s="6"/>
      <c r="K42" s="3" t="s">
        <v>69</v>
      </c>
    </row>
    <row r="43" spans="1:12" s="2" customFormat="1" ht="27.6" x14ac:dyDescent="0.3">
      <c r="A43" s="4">
        <f>A42+1</f>
        <v>2</v>
      </c>
      <c r="B43" s="3" t="s">
        <v>23</v>
      </c>
      <c r="C43" s="6">
        <f>12086.9-6250.6-530.6</f>
        <v>5305.6999999999989</v>
      </c>
      <c r="D43" s="6"/>
      <c r="E43" s="6"/>
      <c r="F43" s="6"/>
      <c r="G43" s="6"/>
      <c r="H43" s="6"/>
      <c r="I43" s="6"/>
      <c r="J43" s="6"/>
      <c r="K43" s="3" t="s">
        <v>56</v>
      </c>
    </row>
    <row r="44" spans="1:12" s="30" customFormat="1" ht="16.8" x14ac:dyDescent="0.3">
      <c r="A44" s="51"/>
      <c r="B44" s="52" t="s">
        <v>61</v>
      </c>
      <c r="C44" s="8">
        <f t="shared" ref="C44:J44" si="15">SUM(C45:C47)</f>
        <v>216.29999999999998</v>
      </c>
      <c r="D44" s="8">
        <f t="shared" si="15"/>
        <v>216.29999999999998</v>
      </c>
      <c r="E44" s="8">
        <f t="shared" si="15"/>
        <v>1313.5</v>
      </c>
      <c r="F44" s="8">
        <f t="shared" si="15"/>
        <v>1313.5</v>
      </c>
      <c r="G44" s="8">
        <f t="shared" si="15"/>
        <v>0</v>
      </c>
      <c r="H44" s="8">
        <f t="shared" si="15"/>
        <v>0</v>
      </c>
      <c r="I44" s="8">
        <f t="shared" si="15"/>
        <v>0</v>
      </c>
      <c r="J44" s="8">
        <f t="shared" si="15"/>
        <v>0</v>
      </c>
      <c r="K44" s="45"/>
    </row>
    <row r="45" spans="1:12" s="2" customFormat="1" ht="67.5" customHeight="1" x14ac:dyDescent="0.3">
      <c r="A45" s="4">
        <v>1</v>
      </c>
      <c r="B45" s="3" t="s">
        <v>63</v>
      </c>
      <c r="C45" s="6">
        <v>59.4</v>
      </c>
      <c r="D45" s="6">
        <v>59.4</v>
      </c>
      <c r="E45" s="6">
        <f>588.1+31.2-287.5+3.3</f>
        <v>335.10000000000008</v>
      </c>
      <c r="F45" s="6">
        <f>588.1+31.2-287.5+3.3</f>
        <v>335.10000000000008</v>
      </c>
      <c r="G45" s="6"/>
      <c r="H45" s="6"/>
      <c r="I45" s="6"/>
      <c r="J45" s="6"/>
      <c r="K45" s="53" t="s">
        <v>74</v>
      </c>
    </row>
    <row r="46" spans="1:12" s="2" customFormat="1" ht="64.5" customHeight="1" x14ac:dyDescent="0.3">
      <c r="A46" s="4">
        <f>A45+1</f>
        <v>2</v>
      </c>
      <c r="B46" s="3" t="s">
        <v>62</v>
      </c>
      <c r="C46" s="6">
        <v>97.8</v>
      </c>
      <c r="D46" s="6">
        <v>97.8</v>
      </c>
      <c r="E46" s="6">
        <f>968.3+52.7-407.4+6.2</f>
        <v>619.80000000000007</v>
      </c>
      <c r="F46" s="6">
        <f>968.3+52.7-407.4+6.2</f>
        <v>619.80000000000007</v>
      </c>
      <c r="G46" s="6"/>
      <c r="H46" s="6"/>
      <c r="I46" s="6"/>
      <c r="J46" s="6"/>
      <c r="K46" s="53" t="s">
        <v>75</v>
      </c>
    </row>
    <row r="47" spans="1:12" s="2" customFormat="1" ht="55.2" x14ac:dyDescent="0.3">
      <c r="A47" s="4">
        <f t="shared" ref="A47" si="16">A46+1</f>
        <v>3</v>
      </c>
      <c r="B47" s="3" t="s">
        <v>64</v>
      </c>
      <c r="C47" s="6">
        <v>59.1</v>
      </c>
      <c r="D47" s="6">
        <v>59.1</v>
      </c>
      <c r="E47" s="6">
        <f>585.4+29.4-268.2+12</f>
        <v>358.59999999999997</v>
      </c>
      <c r="F47" s="6">
        <f>585.4+29.4-268.2+12</f>
        <v>358.59999999999997</v>
      </c>
      <c r="G47" s="6"/>
      <c r="H47" s="6"/>
      <c r="I47" s="6"/>
      <c r="J47" s="6"/>
      <c r="K47" s="53" t="s">
        <v>76</v>
      </c>
    </row>
    <row r="48" spans="1:12" s="30" customFormat="1" ht="16.8" x14ac:dyDescent="0.3">
      <c r="A48" s="44"/>
      <c r="B48" s="44" t="s">
        <v>15</v>
      </c>
      <c r="C48" s="8">
        <f>C49</f>
        <v>160.80000000000001</v>
      </c>
      <c r="D48" s="8">
        <f t="shared" ref="D48:J48" si="17">D49</f>
        <v>160.80000000000001</v>
      </c>
      <c r="E48" s="8">
        <f t="shared" si="17"/>
        <v>0</v>
      </c>
      <c r="F48" s="8">
        <f t="shared" si="17"/>
        <v>0</v>
      </c>
      <c r="G48" s="8">
        <f t="shared" si="17"/>
        <v>0</v>
      </c>
      <c r="H48" s="8">
        <f t="shared" si="17"/>
        <v>0</v>
      </c>
      <c r="I48" s="8">
        <f t="shared" si="17"/>
        <v>0</v>
      </c>
      <c r="J48" s="8">
        <f t="shared" si="17"/>
        <v>0</v>
      </c>
      <c r="K48" s="50"/>
    </row>
    <row r="49" spans="1:11" s="2" customFormat="1" ht="27.6" x14ac:dyDescent="0.3">
      <c r="A49" s="4">
        <v>1</v>
      </c>
      <c r="B49" s="3" t="s">
        <v>58</v>
      </c>
      <c r="C49" s="6">
        <v>160.80000000000001</v>
      </c>
      <c r="D49" s="6">
        <v>160.80000000000001</v>
      </c>
      <c r="E49" s="6"/>
      <c r="F49" s="6"/>
      <c r="G49" s="6"/>
      <c r="H49" s="6"/>
      <c r="I49" s="6"/>
      <c r="J49" s="6"/>
      <c r="K49" s="3" t="s">
        <v>53</v>
      </c>
    </row>
    <row r="50" spans="1:11" s="1" customFormat="1" ht="16.8" x14ac:dyDescent="0.3">
      <c r="A50" s="48"/>
      <c r="B50" s="48" t="s">
        <v>57</v>
      </c>
      <c r="C50" s="8">
        <f t="shared" ref="C50:J50" si="18">SUM(C51:C51)</f>
        <v>344.2</v>
      </c>
      <c r="D50" s="8">
        <f t="shared" si="18"/>
        <v>344.2</v>
      </c>
      <c r="E50" s="8">
        <f t="shared" si="18"/>
        <v>0</v>
      </c>
      <c r="F50" s="8">
        <f t="shared" si="18"/>
        <v>0</v>
      </c>
      <c r="G50" s="8">
        <f t="shared" si="18"/>
        <v>0</v>
      </c>
      <c r="H50" s="8">
        <f t="shared" si="18"/>
        <v>0</v>
      </c>
      <c r="I50" s="8">
        <f t="shared" si="18"/>
        <v>0</v>
      </c>
      <c r="J50" s="8">
        <f t="shared" si="18"/>
        <v>0</v>
      </c>
      <c r="K50" s="50"/>
    </row>
    <row r="51" spans="1:11" s="1" customFormat="1" ht="27.6" x14ac:dyDescent="0.3">
      <c r="A51" s="4">
        <v>1</v>
      </c>
      <c r="B51" s="33" t="s">
        <v>36</v>
      </c>
      <c r="C51" s="34">
        <v>344.2</v>
      </c>
      <c r="D51" s="6">
        <v>344.2</v>
      </c>
      <c r="E51" s="6"/>
      <c r="F51" s="6"/>
      <c r="G51" s="6"/>
      <c r="H51" s="6"/>
      <c r="I51" s="6"/>
      <c r="J51" s="6"/>
      <c r="K51" s="7" t="s">
        <v>53</v>
      </c>
    </row>
  </sheetData>
  <mergeCells count="3">
    <mergeCell ref="A4:K4"/>
    <mergeCell ref="A35:B35"/>
    <mergeCell ref="K34:K35"/>
  </mergeCells>
  <pageMargins left="0.59055118110236227" right="0.39370078740157483" top="0.39370078740157483" bottom="0.39370078740157483" header="0" footer="0"/>
  <pageSetup paperSize="9" scale="59" fitToHeight="0" orientation="landscape" r:id="rId1"/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2025-11-11T11:54:20Z</dcterms:modified>
</cp:coreProperties>
</file>